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E\PROJETOS\00_OBRAS POR MUNICÍPIOS\00_LICITAÇÃO POR LOTES E BLOCOS\2026 - BLOCOS\POSSÍVEL BLOCO 11\06. PLANILHAS\VALENÇA\"/>
    </mc:Choice>
  </mc:AlternateContent>
  <xr:revisionPtr revIDLastSave="0" documentId="13_ncr:1_{9E547D12-32B1-4D81-8DD0-F3FC8620A50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ronograma" sheetId="1" r:id="rId1"/>
  </sheets>
  <definedNames>
    <definedName name="_xlnm.Print_Area" localSheetId="0">Cronograma!$A$1:$I$27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" i="1" l="1"/>
  <c r="O25" i="1"/>
  <c r="N6" i="1"/>
  <c r="N25" i="1"/>
  <c r="M6" i="1"/>
  <c r="M5" i="1" s="1"/>
  <c r="F5" i="1" s="1"/>
  <c r="F24" i="1" s="1"/>
  <c r="M25" i="1"/>
  <c r="L6" i="1"/>
  <c r="L25" i="1"/>
  <c r="K6" i="1"/>
  <c r="K25" i="1"/>
  <c r="K26" i="1" s="1"/>
  <c r="N9" i="1"/>
  <c r="Q9" i="1"/>
  <c r="O15" i="1"/>
  <c r="N15" i="1"/>
  <c r="M15" i="1"/>
  <c r="L15" i="1"/>
  <c r="K15" i="1"/>
  <c r="P16" i="1"/>
  <c r="L16" i="1"/>
  <c r="M16" i="1"/>
  <c r="N16" i="1"/>
  <c r="O16" i="1"/>
  <c r="K16" i="1"/>
  <c r="Q16" i="1" s="1"/>
  <c r="O17" i="1"/>
  <c r="N17" i="1"/>
  <c r="M17" i="1"/>
  <c r="L17" i="1"/>
  <c r="N14" i="1"/>
  <c r="M14" i="1"/>
  <c r="L14" i="1"/>
  <c r="K14" i="1"/>
  <c r="N21" i="1"/>
  <c r="P21" i="1"/>
  <c r="O21" i="1"/>
  <c r="P23" i="1"/>
  <c r="P22" i="1"/>
  <c r="P19" i="1"/>
  <c r="O19" i="1"/>
  <c r="O24" i="1" s="1"/>
  <c r="P20" i="1"/>
  <c r="P18" i="1"/>
  <c r="L12" i="1"/>
  <c r="K12" i="1"/>
  <c r="N10" i="1"/>
  <c r="M10" i="1"/>
  <c r="L10" i="1"/>
  <c r="K10" i="1"/>
  <c r="Q10" i="1" s="1"/>
  <c r="G6" i="1"/>
  <c r="G25" i="1" s="1"/>
  <c r="L13" i="1"/>
  <c r="L11" i="1"/>
  <c r="M9" i="1"/>
  <c r="L9" i="1"/>
  <c r="K9" i="1"/>
  <c r="K8" i="1"/>
  <c r="P7" i="1"/>
  <c r="L7" i="1"/>
  <c r="M7" i="1"/>
  <c r="N7" i="1"/>
  <c r="O7" i="1"/>
  <c r="K7" i="1"/>
  <c r="Q7" i="1" s="1"/>
  <c r="Q8" i="1"/>
  <c r="Q11" i="1"/>
  <c r="Q12" i="1"/>
  <c r="Q13" i="1"/>
  <c r="Q14" i="1"/>
  <c r="Q15" i="1"/>
  <c r="Q17" i="1"/>
  <c r="Q18" i="1"/>
  <c r="Q20" i="1"/>
  <c r="Q21" i="1"/>
  <c r="Q22" i="1"/>
  <c r="Q23" i="1"/>
  <c r="M24" i="1"/>
  <c r="P25" i="1"/>
  <c r="P24" i="1" s="1"/>
  <c r="C6" i="1"/>
  <c r="P6" i="1"/>
  <c r="I6" i="1" s="1"/>
  <c r="I25" i="1" s="1"/>
  <c r="J6" i="1"/>
  <c r="O5" i="1" l="1"/>
  <c r="H5" i="1" s="1"/>
  <c r="H24" i="1" s="1"/>
  <c r="E6" i="1"/>
  <c r="E25" i="1" s="1"/>
  <c r="L26" i="1"/>
  <c r="M26" i="1" s="1"/>
  <c r="P5" i="1"/>
  <c r="I5" i="1" s="1"/>
  <c r="I24" i="1" s="1"/>
  <c r="Q19" i="1"/>
  <c r="K5" i="1"/>
  <c r="D5" i="1" s="1"/>
  <c r="D24" i="1" s="1"/>
  <c r="D26" i="1" s="1"/>
  <c r="K24" i="1"/>
  <c r="L24" i="1"/>
  <c r="H6" i="1"/>
  <c r="H25" i="1" s="1"/>
  <c r="L5" i="1"/>
  <c r="E5" i="1" s="1"/>
  <c r="E24" i="1" s="1"/>
  <c r="F6" i="1"/>
  <c r="F25" i="1" s="1"/>
  <c r="N5" i="1"/>
  <c r="G5" i="1" s="1"/>
  <c r="G24" i="1" s="1"/>
  <c r="N24" i="1" l="1"/>
  <c r="N26" i="1"/>
  <c r="O26" i="1" s="1"/>
  <c r="P26" i="1" s="1"/>
  <c r="E26" i="1"/>
  <c r="F26" i="1" s="1"/>
  <c r="G26" i="1" s="1"/>
  <c r="H26" i="1" s="1"/>
  <c r="I26" i="1" s="1"/>
  <c r="D6" i="1"/>
  <c r="D25" i="1" s="1"/>
  <c r="D27" i="1" s="1"/>
  <c r="E27" i="1" s="1"/>
  <c r="F27" i="1" s="1"/>
  <c r="G27" i="1" s="1"/>
  <c r="H27" i="1" s="1"/>
  <c r="I27" i="1" s="1"/>
</calcChain>
</file>

<file path=xl/sharedStrings.xml><?xml version="1.0" encoding="utf-8"?>
<sst xmlns="http://schemas.openxmlformats.org/spreadsheetml/2006/main" count="195" uniqueCount="92">
  <si>
    <t>Obra</t>
  </si>
  <si>
    <t>Bancos</t>
  </si>
  <si>
    <t>B.D.I.</t>
  </si>
  <si>
    <t>Encargos Sociais</t>
  </si>
  <si>
    <t>REQUALIFICAÇÃO E AMPLIAÇÃO DO ESTÁDIO MUNICIPAL DE VALENÇA-BAHIA</t>
  </si>
  <si>
    <t>27,0%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</si>
  <si>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</si>
  <si>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</si>
  <si>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</si>
  <si>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</si>
  <si>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</si>
  <si>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</si>
  <si>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</si>
  <si>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</si>
  <si>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</si>
  <si>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</si>
  <si>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</si>
  <si>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</si>
  <si>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ADMINISTRAÇÃO DA OBRA</t>
  </si>
  <si>
    <t>100,00%
152.639,52</t>
  </si>
  <si>
    <t>16,65%
25.414,48</t>
  </si>
  <si>
    <t>16,75%
25.567,12</t>
  </si>
  <si>
    <t xml:space="preserve"> 2 </t>
  </si>
  <si>
    <t>SERVIÇOS PRELIMINARES</t>
  </si>
  <si>
    <t>100,00%
10.131,54</t>
  </si>
  <si>
    <t/>
  </si>
  <si>
    <t xml:space="preserve"> 3 </t>
  </si>
  <si>
    <t>REFORMA DA ARQUIBANCADA EXISTENTE</t>
  </si>
  <si>
    <t xml:space="preserve"> 4 </t>
  </si>
  <si>
    <t>REFORMA DA CABINE DE TRANSMISSÃO</t>
  </si>
  <si>
    <t xml:space="preserve"> 5 </t>
  </si>
  <si>
    <t>REFORMA DAS LANCHONETES EXISTENTES</t>
  </si>
  <si>
    <t xml:space="preserve"> 6 </t>
  </si>
  <si>
    <t>REFORMA DO SANITÁRIO PÚBLICO EXISTENTE</t>
  </si>
  <si>
    <t xml:space="preserve"> 7 </t>
  </si>
  <si>
    <t>REFORMA DA GUARITA EXISTENTE</t>
  </si>
  <si>
    <t xml:space="preserve"> 8 </t>
  </si>
  <si>
    <t>CONSTRUÇÃO DE ALAMBRADO COM ALTURA DE 2,5M</t>
  </si>
  <si>
    <t xml:space="preserve"> 9 </t>
  </si>
  <si>
    <t>CONSTRUÇÃO DA CASA DO ATLETA</t>
  </si>
  <si>
    <t xml:space="preserve"> 10 </t>
  </si>
  <si>
    <t>IMPLANTAÇÃO DO GRAMADO NATURAL COM SISTEMA DE IRRIGAÇÃO, PERFURAÇÃO DE POÇO E DRENAGEM - CAMPO 110 x 70m</t>
  </si>
  <si>
    <t xml:space="preserve"> 11 </t>
  </si>
  <si>
    <t>IMPLANTAÇÃO DO SISTEMA DE ILUMINAÇÃO EM LED PARA O ESTÁDIO DE FUTEBOL - 40 REFLETORES</t>
  </si>
  <si>
    <t xml:space="preserve"> 12 </t>
  </si>
  <si>
    <t>TELA DE PROTEÇÃO EM NYLON</t>
  </si>
  <si>
    <t xml:space="preserve"> 13 </t>
  </si>
  <si>
    <t>PINTURA GERAL DO MURO EXISTENTE NO ENTORNO DO ESTÁDIO - H= 4,95m</t>
  </si>
  <si>
    <t xml:space="preserve"> 14 </t>
  </si>
  <si>
    <t>IMPLANTAÇÃO DOS BANCOS DE RESERVAS</t>
  </si>
  <si>
    <t>100,00%
35.257,85</t>
  </si>
  <si>
    <t xml:space="preserve"> 15 </t>
  </si>
  <si>
    <t>PAVIMENTAÇÃO (PISO INTERTRAVADO)</t>
  </si>
  <si>
    <t xml:space="preserve"> 16 </t>
  </si>
  <si>
    <t>TOTEM INSTITUCIONAL EXTERNO - PADRÃO SUDESB</t>
  </si>
  <si>
    <t xml:space="preserve"> 17 </t>
  </si>
  <si>
    <t>LIMPEZA FINAL DE OBRA</t>
  </si>
  <si>
    <t>100,00%
4.978,60</t>
  </si>
  <si>
    <t>Porcentagem</t>
  </si>
  <si>
    <t>Custo</t>
  </si>
  <si>
    <t>Porcentagem Acumulado</t>
  </si>
  <si>
    <t>Custo Acumulado</t>
  </si>
  <si>
    <t xml:space="preserve">SINAPI - 04/2026 - Bahia
ORSE - 02/2026 - Sergipe
</t>
  </si>
  <si>
    <t>100,00%
120.454,29</t>
  </si>
  <si>
    <t>100,00%
121.811,15</t>
  </si>
  <si>
    <t>100,00%
15.304,14</t>
  </si>
  <si>
    <t>100,00%
20.583,12</t>
  </si>
  <si>
    <t>100,00%
11.462,88</t>
  </si>
  <si>
    <t>100,00%
198.458,75</t>
  </si>
  <si>
    <t>100,00%
1.145.220,23</t>
  </si>
  <si>
    <t>100,00%
1.069.382,59</t>
  </si>
  <si>
    <t>100,00%
446.260,24</t>
  </si>
  <si>
    <t>100,00%
13.110,00</t>
  </si>
  <si>
    <t>100,00%
67.389,10</t>
  </si>
  <si>
    <t>100,00%
109.449,82</t>
  </si>
  <si>
    <t>100,00%
4.328,10</t>
  </si>
  <si>
    <t>ACUMULADO</t>
  </si>
  <si>
    <t>50,00%
33.694,55</t>
  </si>
  <si>
    <t>40,00%
43.779,92</t>
  </si>
  <si>
    <t>30,00%
32.834,95</t>
  </si>
  <si>
    <t>50,00%
10.291,56</t>
  </si>
  <si>
    <t>25,00%
30.113,57</t>
  </si>
  <si>
    <t>25,00%
30.113,58</t>
  </si>
  <si>
    <t>25,00%
30.452,79</t>
  </si>
  <si>
    <t>25,00%
30.452,78</t>
  </si>
  <si>
    <t>25,00%
49.614,69</t>
  </si>
  <si>
    <t>25,00%
49.614,68</t>
  </si>
  <si>
    <t>25,00%
111.565,06</t>
  </si>
  <si>
    <t>15,00%
160.407,39</t>
  </si>
  <si>
    <t>25,00%
267.345,64</t>
  </si>
  <si>
    <t>20,00%
229.044,05</t>
  </si>
  <si>
    <t>20,00%
229.044,03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</si>
</sst>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  <font>
      <b/>
      <sz val="11"/>
      <color rgb="FF000000"/>
      <name val="Arial"/>
      <family val="1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C00000"/>
      <name val="Arial"/>
      <family val="2"/>
    </font>
    <font>
      <sz val="11"/>
      <color rgb="FFC00000"/>
      <name val="Arial"/>
      <family val="1"/>
    </font>
    <font>
      <sz val="11"/>
      <color theme="1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rgb="FFFFBB00"/>
        <bgColor rgb="FFFFBB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BB00"/>
        <bgColor rgb="FFFFBB00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rgb="FFFFBB0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 style="medium">
        <color theme="1"/>
      </right>
      <top/>
      <bottom style="thick">
        <color rgb="FFFF5500"/>
      </bottom>
      <diagonal/>
    </border>
    <border>
      <left style="thin">
        <color rgb="FFCCCCCC"/>
      </left>
      <right style="medium">
        <color theme="1"/>
      </right>
      <top style="thin">
        <color rgb="FFCCCCCC"/>
      </top>
      <bottom style="thin">
        <color rgb="FFCCCCCC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theme="1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9" fillId="6" borderId="0" xfId="0" applyFont="1" applyFill="1" applyAlignment="1">
      <alignment horizontal="left" vertical="top" wrapText="1"/>
    </xf>
    <xf numFmtId="0" fontId="10" fillId="7" borderId="0" xfId="0" applyFont="1" applyFill="1" applyAlignment="1">
      <alignment horizontal="center" vertical="top" wrapText="1"/>
    </xf>
    <xf numFmtId="0" fontId="12" fillId="9" borderId="0" xfId="0" applyFont="1" applyFill="1" applyAlignment="1">
      <alignment horizontal="center" vertical="top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right" vertical="center" wrapText="1"/>
    </xf>
    <xf numFmtId="0" fontId="6" fillId="5" borderId="11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11" fillId="8" borderId="0" xfId="0" applyNumberFormat="1" applyFont="1" applyFill="1" applyAlignment="1">
      <alignment horizontal="right" vertical="center" wrapText="1"/>
    </xf>
    <xf numFmtId="4" fontId="0" fillId="0" borderId="0" xfId="0" applyNumberFormat="1"/>
    <xf numFmtId="4" fontId="11" fillId="8" borderId="0" xfId="0" applyNumberFormat="1" applyFont="1" applyFill="1" applyAlignment="1">
      <alignment horizontal="right" vertical="center" wrapText="1"/>
    </xf>
    <xf numFmtId="4" fontId="0" fillId="0" borderId="0" xfId="0" applyNumberFormat="1" applyAlignment="1">
      <alignment horizontal="center" vertical="center"/>
    </xf>
    <xf numFmtId="4" fontId="1" fillId="8" borderId="0" xfId="0" applyNumberFormat="1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5" fillId="5" borderId="11" xfId="0" applyFont="1" applyFill="1" applyBorder="1" applyAlignment="1">
      <alignment horizontal="right" vertical="center" wrapText="1"/>
    </xf>
    <xf numFmtId="0" fontId="12" fillId="9" borderId="0" xfId="0" applyFont="1" applyFill="1" applyAlignment="1">
      <alignment horizontal="center" vertical="top" wrapText="1"/>
    </xf>
    <xf numFmtId="0" fontId="0" fillId="0" borderId="0" xfId="0"/>
    <xf numFmtId="0" fontId="9" fillId="6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9" fillId="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7" fillId="6" borderId="0" xfId="0" applyFont="1" applyFill="1" applyAlignment="1">
      <alignment horizontal="left" vertical="top" wrapText="1"/>
    </xf>
    <xf numFmtId="0" fontId="5" fillId="5" borderId="13" xfId="0" applyFont="1" applyFill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0" xfId="0" applyBorder="1"/>
    <xf numFmtId="4" fontId="16" fillId="10" borderId="19" xfId="0" applyNumberFormat="1" applyFont="1" applyFill="1" applyBorder="1" applyAlignment="1">
      <alignment horizontal="center" vertical="center" wrapText="1"/>
    </xf>
    <xf numFmtId="4" fontId="16" fillId="5" borderId="19" xfId="0" applyNumberFormat="1" applyFont="1" applyFill="1" applyBorder="1" applyAlignment="1">
      <alignment horizontal="center" vertical="center" wrapText="1"/>
    </xf>
    <xf numFmtId="0" fontId="3" fillId="13" borderId="17" xfId="0" applyFont="1" applyFill="1" applyBorder="1" applyAlignment="1">
      <alignment horizontal="center" vertical="center" wrapText="1"/>
    </xf>
    <xf numFmtId="0" fontId="3" fillId="13" borderId="22" xfId="0" applyFont="1" applyFill="1" applyBorder="1" applyAlignment="1">
      <alignment horizontal="center" vertical="center" wrapText="1"/>
    </xf>
    <xf numFmtId="4" fontId="17" fillId="0" borderId="5" xfId="0" applyNumberFormat="1" applyFont="1" applyBorder="1" applyAlignment="1">
      <alignment vertical="center"/>
    </xf>
    <xf numFmtId="4" fontId="17" fillId="0" borderId="6" xfId="0" applyNumberFormat="1" applyFont="1" applyBorder="1" applyAlignment="1">
      <alignment vertical="center"/>
    </xf>
    <xf numFmtId="4" fontId="17" fillId="0" borderId="7" xfId="0" applyNumberFormat="1" applyFont="1" applyBorder="1" applyAlignment="1">
      <alignment vertical="center"/>
    </xf>
    <xf numFmtId="4" fontId="15" fillId="0" borderId="19" xfId="0" applyNumberFormat="1" applyFont="1" applyFill="1" applyBorder="1" applyAlignment="1">
      <alignment horizontal="center" vertical="center" wrapText="1"/>
    </xf>
    <xf numFmtId="10" fontId="18" fillId="0" borderId="5" xfId="0" applyNumberFormat="1" applyFont="1" applyBorder="1" applyAlignment="1">
      <alignment vertical="center"/>
    </xf>
    <xf numFmtId="10" fontId="18" fillId="0" borderId="6" xfId="0" applyNumberFormat="1" applyFont="1" applyBorder="1" applyAlignment="1">
      <alignment vertical="center"/>
    </xf>
    <xf numFmtId="10" fontId="18" fillId="0" borderId="7" xfId="0" applyNumberFormat="1" applyFont="1" applyBorder="1" applyAlignment="1">
      <alignment vertical="center"/>
    </xf>
    <xf numFmtId="0" fontId="1" fillId="11" borderId="18" xfId="0" applyFont="1" applyFill="1" applyBorder="1" applyAlignment="1">
      <alignment horizontal="left" vertical="center" wrapText="1"/>
    </xf>
    <xf numFmtId="0" fontId="1" fillId="11" borderId="21" xfId="0" applyFont="1" applyFill="1" applyBorder="1" applyAlignment="1">
      <alignment horizontal="left" vertical="center" wrapText="1"/>
    </xf>
    <xf numFmtId="10" fontId="1" fillId="13" borderId="18" xfId="0" applyNumberFormat="1" applyFont="1" applyFill="1" applyBorder="1" applyAlignment="1">
      <alignment horizontal="right" vertical="center" wrapText="1"/>
    </xf>
    <xf numFmtId="10" fontId="1" fillId="13" borderId="24" xfId="0" applyNumberFormat="1" applyFont="1" applyFill="1" applyBorder="1" applyAlignment="1">
      <alignment horizontal="right" vertical="center" wrapText="1"/>
    </xf>
    <xf numFmtId="4" fontId="15" fillId="12" borderId="13" xfId="0" applyNumberFormat="1" applyFont="1" applyFill="1" applyBorder="1" applyAlignment="1">
      <alignment horizontal="right" wrapText="1"/>
    </xf>
    <xf numFmtId="4" fontId="15" fillId="12" borderId="23" xfId="0" applyNumberFormat="1" applyFont="1" applyFill="1" applyBorder="1" applyAlignment="1">
      <alignment horizontal="right" wrapText="1"/>
    </xf>
    <xf numFmtId="4" fontId="14" fillId="0" borderId="25" xfId="0" applyNumberFormat="1" applyFont="1" applyBorder="1" applyAlignment="1">
      <alignment horizontal="center" vertical="center"/>
    </xf>
    <xf numFmtId="4" fontId="14" fillId="0" borderId="26" xfId="0" applyNumberFormat="1" applyFont="1" applyBorder="1" applyAlignment="1">
      <alignment horizontal="center" vertical="center"/>
    </xf>
    <xf numFmtId="4" fontId="14" fillId="0" borderId="27" xfId="0" applyNumberFormat="1" applyFont="1" applyBorder="1" applyAlignment="1">
      <alignment horizontal="center" vertical="center"/>
    </xf>
    <xf numFmtId="10" fontId="0" fillId="0" borderId="25" xfId="0" applyNumberFormat="1" applyBorder="1" applyAlignment="1">
      <alignment vertical="center"/>
    </xf>
    <xf numFmtId="10" fontId="0" fillId="0" borderId="26" xfId="0" applyNumberFormat="1" applyBorder="1" applyAlignment="1">
      <alignment vertical="center"/>
    </xf>
    <xf numFmtId="10" fontId="0" fillId="0" borderId="27" xfId="0" applyNumberFormat="1" applyBorder="1" applyAlignment="1">
      <alignment vertical="center"/>
    </xf>
    <xf numFmtId="4" fontId="0" fillId="0" borderId="28" xfId="0" applyNumberForma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0" fontId="7" fillId="8" borderId="0" xfId="0" applyNumberFormat="1" applyFont="1" applyFill="1" applyAlignment="1">
      <alignment horizontal="right" vertical="center" wrapText="1"/>
    </xf>
    <xf numFmtId="0" fontId="6" fillId="14" borderId="15" xfId="0" applyFont="1" applyFill="1" applyBorder="1" applyAlignment="1">
      <alignment horizontal="right" vertical="top" wrapText="1"/>
    </xf>
    <xf numFmtId="0" fontId="6" fillId="14" borderId="1" xfId="0" applyFont="1" applyFill="1" applyBorder="1" applyAlignment="1">
      <alignment horizontal="right" vertical="top" wrapText="1"/>
    </xf>
    <xf numFmtId="0" fontId="8" fillId="14" borderId="2" xfId="0" applyFont="1" applyFill="1" applyBorder="1" applyAlignment="1">
      <alignment horizontal="right" vertical="top" wrapText="1"/>
    </xf>
    <xf numFmtId="0" fontId="8" fillId="14" borderId="3" xfId="0" applyFont="1" applyFill="1" applyBorder="1" applyAlignment="1">
      <alignment horizontal="right" vertical="top" wrapText="1"/>
    </xf>
    <xf numFmtId="0" fontId="13" fillId="14" borderId="3" xfId="0" applyFont="1" applyFill="1" applyBorder="1" applyAlignment="1">
      <alignment horizontal="right" vertical="top" wrapText="1"/>
    </xf>
    <xf numFmtId="0" fontId="6" fillId="14" borderId="16" xfId="0" applyFont="1" applyFill="1" applyBorder="1" applyAlignment="1">
      <alignment horizontal="right" vertical="top" wrapText="1"/>
    </xf>
    <xf numFmtId="0" fontId="6" fillId="14" borderId="14" xfId="0" applyFont="1" applyFill="1" applyBorder="1" applyAlignment="1">
      <alignment horizontal="right" vertical="top" wrapText="1"/>
    </xf>
    <xf numFmtId="0" fontId="6" fillId="14" borderId="4" xfId="0" applyFont="1" applyFill="1" applyBorder="1" applyAlignment="1">
      <alignment horizontal="right" vertical="top" wrapText="1"/>
    </xf>
    <xf numFmtId="0" fontId="13" fillId="14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90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showWhiteSpace="0" view="pageBreakPreview" topLeftCell="B1" zoomScale="85" zoomScaleNormal="100" zoomScaleSheetLayoutView="85" workbookViewId="0">
      <selection activeCell="E18" sqref="E18"/>
    </sheetView>
  </sheetViews>
  <sheetFormatPr defaultRowHeight="13.8" x14ac:dyDescent="0.25"/>
  <cols>
    <col min="1" max="1" width="20" bestFit="1" customWidth="1"/>
    <col min="2" max="2" width="64.69921875" customWidth="1"/>
    <col min="3" max="3" width="20.59765625" customWidth="1"/>
    <col min="4" max="9" width="12" bestFit="1" customWidth="1"/>
    <col min="10" max="10" width="12" customWidth="1"/>
    <col min="11" max="31" width="12" bestFit="1" customWidth="1"/>
  </cols>
  <sheetData>
    <row r="1" spans="1:18" ht="13.8" customHeight="1" x14ac:dyDescent="0.25">
      <c r="A1" s="1"/>
      <c r="B1" s="1" t="s">
        <v>0</v>
      </c>
      <c r="C1" s="1" t="s">
        <v>1</v>
      </c>
      <c r="D1" s="27" t="s">
        <v>2</v>
      </c>
      <c r="E1" s="27"/>
      <c r="F1" s="29" t="s">
        <v>3</v>
      </c>
      <c r="G1" s="29"/>
      <c r="H1" s="29"/>
    </row>
    <row r="2" spans="1:18" ht="57.6" customHeight="1" x14ac:dyDescent="0.25">
      <c r="A2" s="2"/>
      <c r="B2" s="2" t="s">
        <v>4</v>
      </c>
      <c r="C2" s="32" t="s">
        <v>62</v>
      </c>
      <c r="D2" s="28" t="s">
        <v>5</v>
      </c>
      <c r="E2" s="28"/>
      <c r="F2" s="30" t="s">
        <v>6</v>
      </c>
      <c r="G2" s="30"/>
      <c r="H2" s="30"/>
    </row>
    <row r="3" spans="1:18" ht="19.95" customHeight="1" thickBot="1" x14ac:dyDescent="0.3">
      <c r="A3" s="31" t="s">
        <v>7</v>
      </c>
      <c r="B3" s="31"/>
      <c r="C3" s="31"/>
      <c r="D3" s="31"/>
      <c r="E3" s="31"/>
      <c r="F3" s="31"/>
      <c r="G3" s="31"/>
      <c r="H3" s="31"/>
      <c r="I3" s="31"/>
      <c r="J3" s="22"/>
    </row>
    <row r="4" spans="1:18" ht="18" customHeight="1" thickBot="1" x14ac:dyDescent="0.3">
      <c r="A4" s="13" t="s">
        <v>8</v>
      </c>
      <c r="B4" s="14" t="s">
        <v>9</v>
      </c>
      <c r="C4" s="15" t="s">
        <v>10</v>
      </c>
      <c r="D4" s="15" t="s">
        <v>11</v>
      </c>
      <c r="E4" s="15" t="s">
        <v>12</v>
      </c>
      <c r="F4" s="15" t="s">
        <v>13</v>
      </c>
      <c r="G4" s="15" t="s">
        <v>14</v>
      </c>
      <c r="H4" s="15" t="s">
        <v>15</v>
      </c>
      <c r="I4" s="16" t="s">
        <v>16</v>
      </c>
      <c r="J4" s="34"/>
      <c r="K4" s="35"/>
      <c r="L4" s="35"/>
      <c r="M4" s="35"/>
      <c r="N4" s="35"/>
      <c r="O4" s="35"/>
      <c r="P4" s="35"/>
    </row>
    <row r="5" spans="1:18" ht="16.05" customHeight="1" thickBot="1" x14ac:dyDescent="0.3">
      <c r="A5" s="38"/>
      <c r="B5" s="47" t="s">
        <v>4</v>
      </c>
      <c r="C5" s="49">
        <v>1</v>
      </c>
      <c r="D5" s="49">
        <f>K5</f>
        <v>0.15381724110486578</v>
      </c>
      <c r="E5" s="49">
        <f>L5</f>
        <v>0.18996854322078074</v>
      </c>
      <c r="F5" s="49">
        <f>M5</f>
        <v>0.17951838504229875</v>
      </c>
      <c r="G5" s="49">
        <f>N5</f>
        <v>0.19186389217288466</v>
      </c>
      <c r="H5" s="49">
        <f>O5</f>
        <v>0.16720906755322296</v>
      </c>
      <c r="I5" s="50">
        <f>P5</f>
        <v>0.1176228709059471</v>
      </c>
      <c r="J5" s="34"/>
      <c r="K5" s="44">
        <f>K6/J6</f>
        <v>0.15381724110486578</v>
      </c>
      <c r="L5" s="45">
        <f>L6/J6</f>
        <v>0.18996854322078074</v>
      </c>
      <c r="M5" s="45">
        <f>M6/J6</f>
        <v>0.17951838504229875</v>
      </c>
      <c r="N5" s="45">
        <f>N6/J6</f>
        <v>0.19186389217288466</v>
      </c>
      <c r="O5" s="45">
        <f>O6/J6</f>
        <v>0.16720906755322296</v>
      </c>
      <c r="P5" s="46">
        <f>P6/J6</f>
        <v>0.1176228709059471</v>
      </c>
    </row>
    <row r="6" spans="1:18" ht="16.05" customHeight="1" thickBot="1" x14ac:dyDescent="0.3">
      <c r="A6" s="39"/>
      <c r="B6" s="48"/>
      <c r="C6" s="51">
        <f>J6</f>
        <v>3546221.9200000004</v>
      </c>
      <c r="D6" s="51">
        <f>K6</f>
        <v>545470.07208000007</v>
      </c>
      <c r="E6" s="51">
        <f>L6</f>
        <v>673670.61208000011</v>
      </c>
      <c r="F6" s="51">
        <f>M6</f>
        <v>636612.03208000003</v>
      </c>
      <c r="G6" s="51">
        <f>N6</f>
        <v>680391.94008000009</v>
      </c>
      <c r="H6" s="51">
        <f>O6</f>
        <v>592960.46058000007</v>
      </c>
      <c r="I6" s="52">
        <f>P6</f>
        <v>417116.8030999999</v>
      </c>
      <c r="J6" s="43">
        <f>SUM(J7:J23)</f>
        <v>3546221.9200000004</v>
      </c>
      <c r="K6" s="40">
        <f>SUM(K7:K23)+0.01</f>
        <v>545470.07208000007</v>
      </c>
      <c r="L6" s="41">
        <f>SUM(L7:L23)+0.01</f>
        <v>673670.61208000011</v>
      </c>
      <c r="M6" s="41">
        <f>SUM(M7:M23)+0.01</f>
        <v>636612.03208000003</v>
      </c>
      <c r="N6" s="41">
        <f>SUM(N7:N23)+0.01</f>
        <v>680391.94008000009</v>
      </c>
      <c r="O6" s="41">
        <f>SUM(O7:O23)+0.01</f>
        <v>592960.46058000007</v>
      </c>
      <c r="P6" s="42">
        <f t="shared" ref="L6:P6" si="0">SUM(P7:P23)</f>
        <v>417116.8030999999</v>
      </c>
    </row>
    <row r="7" spans="1:18" ht="30" customHeight="1" thickBot="1" x14ac:dyDescent="0.3">
      <c r="A7" s="5" t="s">
        <v>17</v>
      </c>
      <c r="B7" s="6" t="s">
        <v>18</v>
      </c>
      <c r="C7" s="11" t="s">
        <v>19</v>
      </c>
      <c r="D7" s="71" t="s">
        <v>20</v>
      </c>
      <c r="E7" s="71" t="s">
        <v>20</v>
      </c>
      <c r="F7" s="71" t="s">
        <v>20</v>
      </c>
      <c r="G7" s="71" t="s">
        <v>20</v>
      </c>
      <c r="H7" s="71" t="s">
        <v>20</v>
      </c>
      <c r="I7" s="67" t="s">
        <v>21</v>
      </c>
      <c r="J7" s="36">
        <v>152639.51999999999</v>
      </c>
      <c r="K7" s="20">
        <f>$J$7*0.1665</f>
        <v>25414.480080000001</v>
      </c>
      <c r="L7" s="20">
        <f t="shared" ref="L7:O7" si="1">$J$7*0.1665</f>
        <v>25414.480080000001</v>
      </c>
      <c r="M7" s="20">
        <f t="shared" si="1"/>
        <v>25414.480080000001</v>
      </c>
      <c r="N7" s="20">
        <f t="shared" si="1"/>
        <v>25414.480080000001</v>
      </c>
      <c r="O7" s="20">
        <f t="shared" si="1"/>
        <v>25414.480080000001</v>
      </c>
      <c r="P7" s="20">
        <f>J7*0.1675</f>
        <v>25567.119599999998</v>
      </c>
      <c r="Q7" s="59">
        <f>SUM(K7:P7)</f>
        <v>152639.52000000002</v>
      </c>
      <c r="R7" s="20"/>
    </row>
    <row r="8" spans="1:18" ht="30" customHeight="1" thickTop="1" thickBot="1" x14ac:dyDescent="0.3">
      <c r="A8" s="7" t="s">
        <v>22</v>
      </c>
      <c r="B8" s="8" t="s">
        <v>23</v>
      </c>
      <c r="C8" s="12" t="s">
        <v>24</v>
      </c>
      <c r="D8" s="65" t="s">
        <v>24</v>
      </c>
      <c r="E8" s="64" t="s">
        <v>25</v>
      </c>
      <c r="F8" s="64" t="s">
        <v>25</v>
      </c>
      <c r="G8" s="64" t="s">
        <v>25</v>
      </c>
      <c r="H8" s="64" t="s">
        <v>25</v>
      </c>
      <c r="I8" s="70" t="s">
        <v>25</v>
      </c>
      <c r="J8" s="37">
        <v>10131.540000000001</v>
      </c>
      <c r="K8" s="20">
        <f>J8</f>
        <v>10131.540000000001</v>
      </c>
      <c r="L8" s="20"/>
      <c r="M8" s="20"/>
      <c r="N8" s="20"/>
      <c r="O8" s="20"/>
      <c r="P8" s="20"/>
      <c r="Q8" s="59">
        <f t="shared" ref="Q8:Q23" si="2">SUM(K8:P8)</f>
        <v>10131.540000000001</v>
      </c>
      <c r="R8" s="20"/>
    </row>
    <row r="9" spans="1:18" ht="30" customHeight="1" thickTop="1" thickBot="1" x14ac:dyDescent="0.3">
      <c r="A9" s="7" t="s">
        <v>26</v>
      </c>
      <c r="B9" s="8" t="s">
        <v>27</v>
      </c>
      <c r="C9" s="23" t="s">
        <v>63</v>
      </c>
      <c r="D9" s="65" t="s">
        <v>81</v>
      </c>
      <c r="E9" s="65" t="s">
        <v>81</v>
      </c>
      <c r="F9" s="65" t="s">
        <v>81</v>
      </c>
      <c r="G9" s="65" t="s">
        <v>82</v>
      </c>
      <c r="H9" s="64" t="s">
        <v>25</v>
      </c>
      <c r="I9" s="70" t="s">
        <v>25</v>
      </c>
      <c r="J9" s="37">
        <v>120454.29</v>
      </c>
      <c r="K9" s="20">
        <f>J9*0.25</f>
        <v>30113.572499999998</v>
      </c>
      <c r="L9" s="20">
        <f>J9*0.25</f>
        <v>30113.572499999998</v>
      </c>
      <c r="M9" s="20">
        <f>J9*0.25</f>
        <v>30113.572499999998</v>
      </c>
      <c r="N9" s="20">
        <f>J9*0.25+0.01</f>
        <v>30113.582499999997</v>
      </c>
      <c r="O9" s="20"/>
      <c r="P9" s="20"/>
      <c r="Q9" s="59">
        <f>ROUND(K9+L9+M9+N9,2)</f>
        <v>120454.3</v>
      </c>
      <c r="R9" s="20"/>
    </row>
    <row r="10" spans="1:18" ht="30" customHeight="1" thickTop="1" thickBot="1" x14ac:dyDescent="0.3">
      <c r="A10" s="7" t="s">
        <v>28</v>
      </c>
      <c r="B10" s="8" t="s">
        <v>29</v>
      </c>
      <c r="C10" s="23" t="s">
        <v>64</v>
      </c>
      <c r="D10" s="65" t="s">
        <v>83</v>
      </c>
      <c r="E10" s="65" t="s">
        <v>83</v>
      </c>
      <c r="F10" s="65" t="s">
        <v>83</v>
      </c>
      <c r="G10" s="65" t="s">
        <v>84</v>
      </c>
      <c r="H10" s="64" t="s">
        <v>25</v>
      </c>
      <c r="I10" s="70" t="s">
        <v>25</v>
      </c>
      <c r="J10" s="37">
        <v>121811.15</v>
      </c>
      <c r="K10" s="20">
        <f>J10*0.25</f>
        <v>30452.787499999999</v>
      </c>
      <c r="L10" s="20">
        <f>J10*0.25</f>
        <v>30452.787499999999</v>
      </c>
      <c r="M10" s="20">
        <f>J10*0.25</f>
        <v>30452.787499999999</v>
      </c>
      <c r="N10" s="20">
        <f>J10*0.25-0.01</f>
        <v>30452.7775</v>
      </c>
      <c r="O10" s="20"/>
      <c r="P10" s="20"/>
      <c r="Q10" s="59">
        <f t="shared" si="2"/>
        <v>121811.13999999998</v>
      </c>
      <c r="R10" s="20"/>
    </row>
    <row r="11" spans="1:18" ht="30" customHeight="1" thickTop="1" thickBot="1" x14ac:dyDescent="0.3">
      <c r="A11" s="7" t="s">
        <v>30</v>
      </c>
      <c r="B11" s="8" t="s">
        <v>31</v>
      </c>
      <c r="C11" s="23" t="s">
        <v>65</v>
      </c>
      <c r="D11" s="63" t="s">
        <v>25</v>
      </c>
      <c r="E11" s="65" t="s">
        <v>65</v>
      </c>
      <c r="F11" s="64" t="s">
        <v>25</v>
      </c>
      <c r="G11" s="64" t="s">
        <v>25</v>
      </c>
      <c r="H11" s="64" t="s">
        <v>25</v>
      </c>
      <c r="I11" s="70" t="s">
        <v>25</v>
      </c>
      <c r="J11" s="37">
        <v>15304.14</v>
      </c>
      <c r="K11" s="20"/>
      <c r="L11" s="20">
        <f>J11</f>
        <v>15304.14</v>
      </c>
      <c r="M11" s="20"/>
      <c r="N11" s="20"/>
      <c r="O11" s="20"/>
      <c r="P11" s="20"/>
      <c r="Q11" s="59">
        <f t="shared" si="2"/>
        <v>15304.14</v>
      </c>
      <c r="R11" s="20"/>
    </row>
    <row r="12" spans="1:18" ht="30" customHeight="1" thickTop="1" thickBot="1" x14ac:dyDescent="0.3">
      <c r="A12" s="7" t="s">
        <v>32</v>
      </c>
      <c r="B12" s="8" t="s">
        <v>33</v>
      </c>
      <c r="C12" s="23" t="s">
        <v>66</v>
      </c>
      <c r="D12" s="65" t="s">
        <v>80</v>
      </c>
      <c r="E12" s="65" t="s">
        <v>80</v>
      </c>
      <c r="F12" s="64" t="s">
        <v>25</v>
      </c>
      <c r="G12" s="64" t="s">
        <v>25</v>
      </c>
      <c r="H12" s="64" t="s">
        <v>25</v>
      </c>
      <c r="I12" s="70" t="s">
        <v>25</v>
      </c>
      <c r="J12" s="37">
        <v>20583.12</v>
      </c>
      <c r="K12" s="20">
        <f>J12*0.5</f>
        <v>10291.56</v>
      </c>
      <c r="L12" s="20">
        <f>J12*0.5</f>
        <v>10291.56</v>
      </c>
      <c r="M12" s="20"/>
      <c r="N12" s="20"/>
      <c r="O12" s="20"/>
      <c r="P12" s="20"/>
      <c r="Q12" s="59">
        <f t="shared" si="2"/>
        <v>20583.12</v>
      </c>
      <c r="R12" s="20"/>
    </row>
    <row r="13" spans="1:18" ht="30" customHeight="1" thickTop="1" thickBot="1" x14ac:dyDescent="0.3">
      <c r="A13" s="7" t="s">
        <v>34</v>
      </c>
      <c r="B13" s="8" t="s">
        <v>35</v>
      </c>
      <c r="C13" s="23" t="s">
        <v>67</v>
      </c>
      <c r="D13" s="63" t="s">
        <v>25</v>
      </c>
      <c r="E13" s="65" t="s">
        <v>67</v>
      </c>
      <c r="F13" s="64" t="s">
        <v>25</v>
      </c>
      <c r="G13" s="64" t="s">
        <v>25</v>
      </c>
      <c r="H13" s="64" t="s">
        <v>25</v>
      </c>
      <c r="I13" s="70" t="s">
        <v>25</v>
      </c>
      <c r="J13" s="37">
        <v>11462.88</v>
      </c>
      <c r="K13" s="20"/>
      <c r="L13" s="20">
        <f>J13</f>
        <v>11462.88</v>
      </c>
      <c r="M13" s="20"/>
      <c r="N13" s="20"/>
      <c r="O13" s="20"/>
      <c r="P13" s="20"/>
      <c r="Q13" s="59">
        <f t="shared" si="2"/>
        <v>11462.88</v>
      </c>
      <c r="R13" s="20"/>
    </row>
    <row r="14" spans="1:18" ht="30" customHeight="1" thickTop="1" thickBot="1" x14ac:dyDescent="0.3">
      <c r="A14" s="7" t="s">
        <v>36</v>
      </c>
      <c r="B14" s="8" t="s">
        <v>37</v>
      </c>
      <c r="C14" s="23" t="s">
        <v>68</v>
      </c>
      <c r="D14" s="65" t="s">
        <v>85</v>
      </c>
      <c r="E14" s="65" t="s">
        <v>85</v>
      </c>
      <c r="F14" s="65" t="s">
        <v>85</v>
      </c>
      <c r="G14" s="65" t="s">
        <v>86</v>
      </c>
      <c r="H14" s="64" t="s">
        <v>25</v>
      </c>
      <c r="I14" s="70" t="s">
        <v>25</v>
      </c>
      <c r="J14" s="37">
        <v>198458.75</v>
      </c>
      <c r="K14" s="61">
        <f>J14*0.25</f>
        <v>49614.6875</v>
      </c>
      <c r="L14" s="61">
        <f>J14*0.25</f>
        <v>49614.6875</v>
      </c>
      <c r="M14" s="61">
        <f>J14*0.25</f>
        <v>49614.6875</v>
      </c>
      <c r="N14" s="61">
        <f>J14*0.25-0.01</f>
        <v>49614.677499999998</v>
      </c>
      <c r="O14" s="60"/>
      <c r="P14" s="60"/>
      <c r="Q14" s="59">
        <f t="shared" si="2"/>
        <v>198458.74</v>
      </c>
      <c r="R14" s="20"/>
    </row>
    <row r="15" spans="1:18" ht="30" customHeight="1" thickTop="1" thickBot="1" x14ac:dyDescent="0.3">
      <c r="A15" s="7" t="s">
        <v>38</v>
      </c>
      <c r="B15" s="8" t="s">
        <v>39</v>
      </c>
      <c r="C15" s="23" t="s">
        <v>69</v>
      </c>
      <c r="D15" s="65" t="s">
        <v>90</v>
      </c>
      <c r="E15" s="65" t="s">
        <v>90</v>
      </c>
      <c r="F15" s="65" t="s">
        <v>90</v>
      </c>
      <c r="G15" s="65" t="s">
        <v>90</v>
      </c>
      <c r="H15" s="65" t="s">
        <v>91</v>
      </c>
      <c r="I15" s="70" t="s">
        <v>25</v>
      </c>
      <c r="J15" s="37">
        <v>1145220.23</v>
      </c>
      <c r="K15" s="61">
        <f>J15*0.2</f>
        <v>229044.046</v>
      </c>
      <c r="L15" s="61">
        <f>K15</f>
        <v>229044.046</v>
      </c>
      <c r="M15" s="61">
        <f>K15</f>
        <v>229044.046</v>
      </c>
      <c r="N15" s="61">
        <f>K15</f>
        <v>229044.046</v>
      </c>
      <c r="O15" s="61">
        <f>K15-0.02</f>
        <v>229044.02600000001</v>
      </c>
      <c r="P15" s="60"/>
      <c r="Q15" s="59">
        <f t="shared" si="2"/>
        <v>1145220.21</v>
      </c>
      <c r="R15" s="20"/>
    </row>
    <row r="16" spans="1:18" ht="30" customHeight="1" thickTop="1" thickBot="1" x14ac:dyDescent="0.3">
      <c r="A16" s="7" t="s">
        <v>40</v>
      </c>
      <c r="B16" s="8" t="s">
        <v>41</v>
      </c>
      <c r="C16" s="23" t="s">
        <v>70</v>
      </c>
      <c r="D16" s="65" t="s">
        <v>88</v>
      </c>
      <c r="E16" s="65" t="s">
        <v>88</v>
      </c>
      <c r="F16" s="65" t="s">
        <v>88</v>
      </c>
      <c r="G16" s="65" t="s">
        <v>88</v>
      </c>
      <c r="H16" s="65" t="s">
        <v>88</v>
      </c>
      <c r="I16" s="66" t="s">
        <v>89</v>
      </c>
      <c r="J16" s="36">
        <v>1069382.5900000001</v>
      </c>
      <c r="K16" s="61">
        <f>$J$16*0.15</f>
        <v>160407.3885</v>
      </c>
      <c r="L16" s="61">
        <f t="shared" ref="L16:O16" si="3">$J$16*0.15</f>
        <v>160407.3885</v>
      </c>
      <c r="M16" s="61">
        <f t="shared" si="3"/>
        <v>160407.3885</v>
      </c>
      <c r="N16" s="61">
        <f t="shared" si="3"/>
        <v>160407.3885</v>
      </c>
      <c r="O16" s="61">
        <f t="shared" si="3"/>
        <v>160407.3885</v>
      </c>
      <c r="P16" s="61">
        <f>J16*0.25-0.01</f>
        <v>267345.63750000001</v>
      </c>
      <c r="Q16" s="59">
        <f t="shared" si="2"/>
        <v>1069382.58</v>
      </c>
      <c r="R16" s="20"/>
    </row>
    <row r="17" spans="1:18" ht="30" customHeight="1" thickTop="1" thickBot="1" x14ac:dyDescent="0.3">
      <c r="A17" s="7" t="s">
        <v>42</v>
      </c>
      <c r="B17" s="8" t="s">
        <v>43</v>
      </c>
      <c r="C17" s="23" t="s">
        <v>71</v>
      </c>
      <c r="D17" s="63" t="s">
        <v>25</v>
      </c>
      <c r="E17" s="65" t="s">
        <v>87</v>
      </c>
      <c r="F17" s="65" t="s">
        <v>87</v>
      </c>
      <c r="G17" s="65" t="s">
        <v>87</v>
      </c>
      <c r="H17" s="65" t="s">
        <v>87</v>
      </c>
      <c r="I17" s="70" t="s">
        <v>25</v>
      </c>
      <c r="J17" s="37">
        <v>446260.24</v>
      </c>
      <c r="K17" s="60"/>
      <c r="L17" s="61">
        <f>J17*0.25</f>
        <v>111565.06</v>
      </c>
      <c r="M17" s="61">
        <f>J17*0.25</f>
        <v>111565.06</v>
      </c>
      <c r="N17" s="61">
        <f>J17*0.25</f>
        <v>111565.06</v>
      </c>
      <c r="O17" s="61">
        <f>J17*0.25</f>
        <v>111565.06</v>
      </c>
      <c r="P17" s="60"/>
      <c r="Q17" s="59">
        <f t="shared" si="2"/>
        <v>446260.24</v>
      </c>
      <c r="R17" s="20"/>
    </row>
    <row r="18" spans="1:18" ht="30" customHeight="1" thickTop="1" thickBot="1" x14ac:dyDescent="0.3">
      <c r="A18" s="7" t="s">
        <v>44</v>
      </c>
      <c r="B18" s="8" t="s">
        <v>45</v>
      </c>
      <c r="C18" s="23" t="s">
        <v>72</v>
      </c>
      <c r="D18" s="63" t="s">
        <v>25</v>
      </c>
      <c r="E18" s="64" t="s">
        <v>25</v>
      </c>
      <c r="F18" s="64" t="s">
        <v>25</v>
      </c>
      <c r="G18" s="64" t="s">
        <v>25</v>
      </c>
      <c r="H18" s="64" t="s">
        <v>25</v>
      </c>
      <c r="I18" s="66" t="s">
        <v>72</v>
      </c>
      <c r="J18" s="36">
        <v>13110</v>
      </c>
      <c r="K18" s="20"/>
      <c r="L18" s="20"/>
      <c r="M18" s="20"/>
      <c r="N18" s="20"/>
      <c r="O18" s="20"/>
      <c r="P18" s="20">
        <f>J18</f>
        <v>13110</v>
      </c>
      <c r="Q18" s="59">
        <f t="shared" si="2"/>
        <v>13110</v>
      </c>
      <c r="R18" s="20"/>
    </row>
    <row r="19" spans="1:18" ht="30" customHeight="1" thickTop="1" thickBot="1" x14ac:dyDescent="0.3">
      <c r="A19" s="7" t="s">
        <v>46</v>
      </c>
      <c r="B19" s="8" t="s">
        <v>47</v>
      </c>
      <c r="C19" s="23" t="s">
        <v>73</v>
      </c>
      <c r="D19" s="63" t="s">
        <v>25</v>
      </c>
      <c r="E19" s="64" t="s">
        <v>25</v>
      </c>
      <c r="F19" s="64" t="s">
        <v>25</v>
      </c>
      <c r="G19" s="64" t="s">
        <v>25</v>
      </c>
      <c r="H19" s="65" t="s">
        <v>77</v>
      </c>
      <c r="I19" s="66" t="s">
        <v>77</v>
      </c>
      <c r="J19" s="36">
        <v>67389.100000000006</v>
      </c>
      <c r="K19" s="20"/>
      <c r="L19" s="20"/>
      <c r="M19" s="20"/>
      <c r="N19" s="20"/>
      <c r="O19" s="20">
        <f>J19*0.5</f>
        <v>33694.550000000003</v>
      </c>
      <c r="P19" s="20">
        <f>J19*0.5</f>
        <v>33694.550000000003</v>
      </c>
      <c r="Q19" s="59">
        <f t="shared" si="2"/>
        <v>67389.100000000006</v>
      </c>
      <c r="R19" s="20"/>
    </row>
    <row r="20" spans="1:18" ht="30" customHeight="1" thickTop="1" thickBot="1" x14ac:dyDescent="0.3">
      <c r="A20" s="7" t="s">
        <v>48</v>
      </c>
      <c r="B20" s="8" t="s">
        <v>49</v>
      </c>
      <c r="C20" s="23" t="s">
        <v>50</v>
      </c>
      <c r="D20" s="63" t="s">
        <v>25</v>
      </c>
      <c r="E20" s="64" t="s">
        <v>25</v>
      </c>
      <c r="F20" s="64" t="s">
        <v>25</v>
      </c>
      <c r="G20" s="64" t="s">
        <v>25</v>
      </c>
      <c r="H20" s="64" t="s">
        <v>25</v>
      </c>
      <c r="I20" s="67" t="s">
        <v>50</v>
      </c>
      <c r="J20" s="36">
        <v>35257.85</v>
      </c>
      <c r="K20" s="20"/>
      <c r="L20" s="20"/>
      <c r="M20" s="20"/>
      <c r="N20" s="20"/>
      <c r="O20" s="20"/>
      <c r="P20" s="20">
        <f>J20</f>
        <v>35257.85</v>
      </c>
      <c r="Q20" s="59">
        <f t="shared" si="2"/>
        <v>35257.85</v>
      </c>
      <c r="R20" s="20"/>
    </row>
    <row r="21" spans="1:18" ht="30" customHeight="1" thickTop="1" thickBot="1" x14ac:dyDescent="0.3">
      <c r="A21" s="7" t="s">
        <v>51</v>
      </c>
      <c r="B21" s="8" t="s">
        <v>52</v>
      </c>
      <c r="C21" s="23" t="s">
        <v>74</v>
      </c>
      <c r="D21" s="63" t="s">
        <v>25</v>
      </c>
      <c r="E21" s="64" t="s">
        <v>25</v>
      </c>
      <c r="F21" s="64" t="s">
        <v>25</v>
      </c>
      <c r="G21" s="65" t="s">
        <v>78</v>
      </c>
      <c r="H21" s="65" t="s">
        <v>79</v>
      </c>
      <c r="I21" s="66" t="s">
        <v>79</v>
      </c>
      <c r="J21" s="36">
        <v>109449.82</v>
      </c>
      <c r="K21" s="20"/>
      <c r="L21" s="20"/>
      <c r="M21" s="20"/>
      <c r="N21" s="20">
        <f>J21*0.4-0.01</f>
        <v>43779.918000000005</v>
      </c>
      <c r="O21" s="20">
        <f>J21*0.3</f>
        <v>32834.946000000004</v>
      </c>
      <c r="P21" s="20">
        <f>J21*0.3</f>
        <v>32834.946000000004</v>
      </c>
      <c r="Q21" s="59">
        <f t="shared" si="2"/>
        <v>109449.81</v>
      </c>
      <c r="R21" s="20"/>
    </row>
    <row r="22" spans="1:18" ht="30" customHeight="1" thickTop="1" thickBot="1" x14ac:dyDescent="0.3">
      <c r="A22" s="7" t="s">
        <v>53</v>
      </c>
      <c r="B22" s="8" t="s">
        <v>54</v>
      </c>
      <c r="C22" s="23" t="s">
        <v>75</v>
      </c>
      <c r="D22" s="63" t="s">
        <v>25</v>
      </c>
      <c r="E22" s="64" t="s">
        <v>25</v>
      </c>
      <c r="F22" s="64" t="s">
        <v>25</v>
      </c>
      <c r="G22" s="64" t="s">
        <v>25</v>
      </c>
      <c r="H22" s="64" t="s">
        <v>25</v>
      </c>
      <c r="I22" s="66" t="s">
        <v>75</v>
      </c>
      <c r="J22" s="36">
        <v>4328.1000000000004</v>
      </c>
      <c r="K22" s="20"/>
      <c r="L22" s="20"/>
      <c r="M22" s="20"/>
      <c r="N22" s="20"/>
      <c r="O22" s="20"/>
      <c r="P22" s="20">
        <f>J22</f>
        <v>4328.1000000000004</v>
      </c>
      <c r="Q22" s="59">
        <f t="shared" si="2"/>
        <v>4328.1000000000004</v>
      </c>
      <c r="R22" s="20"/>
    </row>
    <row r="23" spans="1:18" ht="30" customHeight="1" thickTop="1" thickBot="1" x14ac:dyDescent="0.3">
      <c r="A23" s="9" t="s">
        <v>55</v>
      </c>
      <c r="B23" s="10" t="s">
        <v>56</v>
      </c>
      <c r="C23" s="33" t="s">
        <v>57</v>
      </c>
      <c r="D23" s="68" t="s">
        <v>25</v>
      </c>
      <c r="E23" s="69" t="s">
        <v>25</v>
      </c>
      <c r="F23" s="69" t="s">
        <v>25</v>
      </c>
      <c r="G23" s="69" t="s">
        <v>25</v>
      </c>
      <c r="H23" s="69" t="s">
        <v>25</v>
      </c>
      <c r="I23" s="66" t="s">
        <v>57</v>
      </c>
      <c r="J23" s="36">
        <v>4978.6000000000004</v>
      </c>
      <c r="K23" s="20"/>
      <c r="L23" s="20"/>
      <c r="M23" s="20"/>
      <c r="N23" s="20"/>
      <c r="O23" s="20"/>
      <c r="P23" s="20">
        <f>J23</f>
        <v>4978.6000000000004</v>
      </c>
      <c r="Q23" s="59">
        <f t="shared" si="2"/>
        <v>4978.6000000000004</v>
      </c>
      <c r="R23" s="20"/>
    </row>
    <row r="24" spans="1:18" ht="16.95" customHeight="1" thickBot="1" x14ac:dyDescent="0.3">
      <c r="A24" s="26" t="s">
        <v>58</v>
      </c>
      <c r="B24" s="26"/>
      <c r="C24" s="26"/>
      <c r="D24" s="17">
        <f>D5</f>
        <v>0.15381724110486578</v>
      </c>
      <c r="E24" s="17">
        <f>E5</f>
        <v>0.18996854322078074</v>
      </c>
      <c r="F24" s="17">
        <f>F5</f>
        <v>0.17951838504229875</v>
      </c>
      <c r="G24" s="17">
        <f>G5</f>
        <v>0.19186389217288466</v>
      </c>
      <c r="H24" s="17">
        <f>H5</f>
        <v>0.16720906755322296</v>
      </c>
      <c r="I24" s="17">
        <f>I5</f>
        <v>0.1176228709059471</v>
      </c>
      <c r="J24" s="17"/>
      <c r="K24" s="56">
        <f>K25/J6</f>
        <v>0.15381724110486578</v>
      </c>
      <c r="L24" s="57">
        <f>L25/J6</f>
        <v>0.18996854322078074</v>
      </c>
      <c r="M24" s="57">
        <f>M25/J6</f>
        <v>0.17951838504229875</v>
      </c>
      <c r="N24" s="57">
        <f>N25/J6</f>
        <v>0.19186389217288466</v>
      </c>
      <c r="O24" s="57">
        <f>O25/J6</f>
        <v>0.16720906755322296</v>
      </c>
      <c r="P24" s="58">
        <f>P25/J6</f>
        <v>0.1176228709059471</v>
      </c>
    </row>
    <row r="25" spans="1:18" ht="16.95" customHeight="1" thickBot="1" x14ac:dyDescent="0.3">
      <c r="A25" s="26" t="s">
        <v>59</v>
      </c>
      <c r="B25" s="26"/>
      <c r="C25" s="26"/>
      <c r="D25" s="19">
        <f>D6</f>
        <v>545470.07208000007</v>
      </c>
      <c r="E25" s="19">
        <f>E6</f>
        <v>673670.61208000011</v>
      </c>
      <c r="F25" s="19">
        <f>F6</f>
        <v>636612.03208000003</v>
      </c>
      <c r="G25" s="19">
        <f>G6</f>
        <v>680391.94008000009</v>
      </c>
      <c r="H25" s="19">
        <f>H6</f>
        <v>592960.46058000007</v>
      </c>
      <c r="I25" s="19">
        <f>I6</f>
        <v>417116.8030999999</v>
      </c>
      <c r="J25" s="19"/>
      <c r="K25" s="53">
        <f>SUM(K7:K23)+0.01</f>
        <v>545470.07208000007</v>
      </c>
      <c r="L25" s="54">
        <f>SUM(L7:L23)+0.01</f>
        <v>673670.61208000011</v>
      </c>
      <c r="M25" s="54">
        <f>SUM(M7:M23)+0.01</f>
        <v>636612.03208000003</v>
      </c>
      <c r="N25" s="54">
        <f>SUM(N7:N23)+0.01</f>
        <v>680391.94008000009</v>
      </c>
      <c r="O25" s="54">
        <f>SUM(O7:O23)+0.01</f>
        <v>592960.46058000007</v>
      </c>
      <c r="P25" s="55">
        <f t="shared" ref="L25:P25" si="4">SUM(P7:P23)</f>
        <v>417116.8030999999</v>
      </c>
    </row>
    <row r="26" spans="1:18" ht="16.95" customHeight="1" x14ac:dyDescent="0.25">
      <c r="A26" s="26" t="s">
        <v>60</v>
      </c>
      <c r="B26" s="26"/>
      <c r="C26" s="26"/>
      <c r="D26" s="17">
        <f>D24</f>
        <v>0.15381724110486578</v>
      </c>
      <c r="E26" s="17">
        <f>D26+E24</f>
        <v>0.34378578432564655</v>
      </c>
      <c r="F26" s="17">
        <f>E26+F24</f>
        <v>0.52330416936794533</v>
      </c>
      <c r="G26" s="17">
        <f>F26+G24</f>
        <v>0.71516806154083001</v>
      </c>
      <c r="H26" s="17">
        <f>G26+H24</f>
        <v>0.88237712909405297</v>
      </c>
      <c r="I26" s="17">
        <f>H26+I24</f>
        <v>1</v>
      </c>
      <c r="J26" s="62" t="s">
        <v>76</v>
      </c>
      <c r="K26" s="18">
        <f>K25</f>
        <v>545470.07208000007</v>
      </c>
      <c r="L26" s="18">
        <f>K26+L25</f>
        <v>1219140.6841600002</v>
      </c>
      <c r="M26" s="18">
        <f>L26+M25</f>
        <v>1855752.7162400002</v>
      </c>
      <c r="N26" s="18">
        <f>M26+N25</f>
        <v>2536144.6563200001</v>
      </c>
      <c r="O26" s="18">
        <f>N26+O25</f>
        <v>3129105.1169000003</v>
      </c>
      <c r="P26" s="18">
        <f>O26+P25</f>
        <v>3546221.92</v>
      </c>
    </row>
    <row r="27" spans="1:18" ht="16.95" customHeight="1" x14ac:dyDescent="0.25">
      <c r="A27" s="26" t="s">
        <v>61</v>
      </c>
      <c r="B27" s="26"/>
      <c r="C27" s="26"/>
      <c r="D27" s="19">
        <f>D25</f>
        <v>545470.07208000007</v>
      </c>
      <c r="E27" s="19">
        <f t="shared" ref="E26:I27" si="5">D27+E25</f>
        <v>1219140.6841600002</v>
      </c>
      <c r="F27" s="19">
        <f t="shared" si="5"/>
        <v>1855752.7162400002</v>
      </c>
      <c r="G27" s="19">
        <f t="shared" si="5"/>
        <v>2536144.6563200001</v>
      </c>
      <c r="H27" s="19">
        <f t="shared" si="5"/>
        <v>3129105.1169000003</v>
      </c>
      <c r="I27" s="21">
        <f t="shared" si="5"/>
        <v>3546221.92</v>
      </c>
      <c r="J27" s="21"/>
    </row>
    <row r="28" spans="1:18" x14ac:dyDescent="0.25">
      <c r="A28" s="4"/>
      <c r="B28" s="4"/>
      <c r="C28" s="4"/>
      <c r="D28" s="4"/>
      <c r="E28" s="4"/>
      <c r="F28" s="4"/>
      <c r="G28" s="4"/>
      <c r="I28" s="18"/>
      <c r="J28" s="18"/>
    </row>
    <row r="29" spans="1:18" ht="60" customHeight="1" x14ac:dyDescent="0.25">
      <c r="A29" s="3"/>
      <c r="B29" s="3"/>
      <c r="C29" s="3"/>
      <c r="D29" s="3"/>
      <c r="E29" s="3"/>
      <c r="F29" s="3"/>
      <c r="G29" s="3"/>
    </row>
    <row r="30" spans="1:18" ht="70.05" customHeight="1" x14ac:dyDescent="0.25">
      <c r="A30" s="24"/>
      <c r="B30" s="25"/>
      <c r="C30" s="25"/>
      <c r="D30" s="25"/>
      <c r="E30" s="25"/>
      <c r="F30" s="25"/>
      <c r="G30" s="25"/>
    </row>
  </sheetData>
  <mergeCells count="12">
    <mergeCell ref="B5:B6"/>
    <mergeCell ref="A5:A6"/>
    <mergeCell ref="D1:E1"/>
    <mergeCell ref="D2:E2"/>
    <mergeCell ref="F1:H1"/>
    <mergeCell ref="F2:H2"/>
    <mergeCell ref="A3:I3"/>
    <mergeCell ref="A30:G30"/>
    <mergeCell ref="A24:C24"/>
    <mergeCell ref="A25:C25"/>
    <mergeCell ref="A26:C26"/>
    <mergeCell ref="A27:C27"/>
  </mergeCells>
  <printOptions horizontalCentered="1"/>
  <pageMargins left="0.19685039370078741" right="0.19685039370078741" top="1.1811023622047245" bottom="0.78740157480314965" header="0.27559055118110237" footer="0.27559055118110237"/>
  <pageSetup paperSize="8" scale="96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
 &amp;R</oddFooter>
  </headerFooter>
  <ignoredErrors>
    <ignoredError sqref="L1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Vinicius Lobo Teixeira</cp:lastModifiedBy>
  <cp:revision>0</cp:revision>
  <cp:lastPrinted>2026-05-15T17:35:46Z</cp:lastPrinted>
  <dcterms:created xsi:type="dcterms:W3CDTF">2026-04-29T19:56:33Z</dcterms:created>
  <dcterms:modified xsi:type="dcterms:W3CDTF">2026-05-15T17:35:49Z</dcterms:modified>
</cp:coreProperties>
</file>